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37-2024 Monitoring na plazu Koroška Bela\Objava JN\"/>
    </mc:Choice>
  </mc:AlternateContent>
  <xr:revisionPtr revIDLastSave="0" documentId="13_ncr:1_{7FED0CC8-9224-4562-ACC3-02296367BE7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PREDRAČUN" sheetId="16" r:id="rId1"/>
  </sheets>
  <definedNames>
    <definedName name="_xlnm.Print_Area" localSheetId="0">PREDRAČUN!$A$1:$G$48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6" l="1"/>
  <c r="F35" i="16"/>
  <c r="F34" i="16"/>
  <c r="F33" i="16"/>
  <c r="F32" i="16"/>
  <c r="F31" i="16"/>
  <c r="F30" i="16"/>
  <c r="F44" i="16"/>
  <c r="F43" i="16"/>
  <c r="F42" i="16"/>
  <c r="F41" i="16"/>
  <c r="F40" i="16"/>
  <c r="F49" i="16"/>
  <c r="F50" i="16"/>
  <c r="F51" i="16"/>
  <c r="F52" i="16"/>
  <c r="F58" i="16"/>
  <c r="F57" i="16"/>
  <c r="F25" i="16"/>
  <c r="F26" i="16" s="1"/>
  <c r="F11" i="16" s="1"/>
  <c r="F45" i="16" l="1"/>
  <c r="F36" i="16"/>
  <c r="F12" i="16" s="1"/>
  <c r="F54" i="16"/>
  <c r="F14" i="16" s="1"/>
  <c r="F59" i="16"/>
  <c r="F15" i="16" s="1"/>
  <c r="F13" i="16" l="1"/>
  <c r="F17" i="16" s="1"/>
  <c r="F16" i="16" s="1"/>
  <c r="F18" i="16" s="1"/>
  <c r="F19" i="16" l="1"/>
  <c r="F20" i="16" s="1"/>
</calcChain>
</file>

<file path=xl/sharedStrings.xml><?xml version="1.0" encoding="utf-8"?>
<sst xmlns="http://schemas.openxmlformats.org/spreadsheetml/2006/main" count="96" uniqueCount="52">
  <si>
    <t>EM</t>
  </si>
  <si>
    <t>Zap.št.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</si>
  <si>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</si>
  <si>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</si>
  <si>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</si>
  <si>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</si>
  <si>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</si>
  <si>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</si>
  <si>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</si>
  <si>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</si>
  <si>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</si>
  <si>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</si>
  <si>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</si>
  <si>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</si>
  <si>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C</t>
  </si>
  <si>
    <t>D</t>
  </si>
  <si>
    <t>E</t>
  </si>
  <si>
    <t>kom</t>
  </si>
  <si>
    <t>PROJEKT:</t>
  </si>
  <si>
    <t xml:space="preserve">Terenski ogled, lociranje mikrolokacij </t>
  </si>
  <si>
    <t>TERENSKA DELA SKUPAJ:</t>
  </si>
  <si>
    <t>TERENSKA DELA</t>
  </si>
  <si>
    <t>Poročilo o izvedenih delih (avtomatski monitoring)</t>
  </si>
  <si>
    <t>AVTOMATSKI MONITORING</t>
  </si>
  <si>
    <t>Obdelava in predaja podatkov, izdelava poročila</t>
  </si>
  <si>
    <t>GEODETSKI MONITORING</t>
  </si>
  <si>
    <t>GEODETSKI MONITORING SKUPAJ:</t>
  </si>
  <si>
    <t>PRENOS PODATKOV</t>
  </si>
  <si>
    <t>Vzpostavitev prenosa podatkov, usklajevanje z IT</t>
  </si>
  <si>
    <t>VZDRŽEVANJE</t>
  </si>
  <si>
    <t>Vzdrževanje vgrajene opreme za obdobje do 31.12.2025</t>
  </si>
  <si>
    <t>Vodenje, koordinacija</t>
  </si>
  <si>
    <t>PRENOS PODATKOV SKUPAJ:</t>
  </si>
  <si>
    <t>VZDRŽEVANJE SKUPAJ:</t>
  </si>
  <si>
    <t>AVTOMATSKI MONITORING SKUPAJ:</t>
  </si>
  <si>
    <t>F</t>
  </si>
  <si>
    <t>nepredvidena dela (10%)</t>
  </si>
  <si>
    <t>OSNOVA ZA DDV</t>
  </si>
  <si>
    <t>PRENOS PODATKOV IN GEODETSKE MERITVE</t>
  </si>
  <si>
    <t>Izvedba tahimetrične izmere visoke natančnosti z obdelavo in interpretacijo rezultatov meritev na plazu Obešnik in Malnež (skupaj cca 50 kom 3D točk).</t>
  </si>
  <si>
    <t>Izvedba tahimetrične izmere visoke natančnosti z obdelavo in interpretacijo rezultatov meritev na objektih (9 točk).</t>
  </si>
  <si>
    <t xml:space="preserve">Snemanje plazov z brezpilotnim letalnikom skupaj z obdelavo . </t>
  </si>
  <si>
    <t>Vzpostavitev geodetske mreže, 3D točk na plazu Obešnik in Malnež in objektih (okvirno 50 kom 3D točk za oba plazova in 9 kom 3D točk na kapah/temeljih inklinometrov in ustrezno število geodetskih mest za prisilno centriranje). Cena zajema vsa pripravljalna dela in postavitev, skupaj z materialom.</t>
  </si>
  <si>
    <t>Izvedba tahimetrične izmere visoke natančnosti z obdelavo in interpretacijo rezultatov meritev na plazu Obešnik in Malnež (skupaj cca 50 kom 3D točk) - ničelna meritev.</t>
  </si>
  <si>
    <t>Izvedba tahimetrične izmere visoke natančnosti z obdelavo in interpretacijo rezultatov meritev na objektih (9 točk). - ničelna meritev</t>
  </si>
  <si>
    <t xml:space="preserve">Snemanje plazov z brezpilotnim letalnikom skupaj z obdelavo . - ničelna meritev </t>
  </si>
  <si>
    <t>Dobava in vgradnja merilcev nagiba (tilt-metri) skladno z načrtom monitoringa. Cena zajema vsa pripravljalna dela in postavitev, skupaj z materialom</t>
  </si>
  <si>
    <t>Dobava in vgradnja vremenske postaje z senzorjema temeprature, vlag in padavin (skladno z načrtom monitoringa) skupaj z solarnim napajanjem ter opremo za prenos podatkov do bazne postaje. Cena zajema vsa pripravljalna dela in postavitev, skupaj z materialom</t>
  </si>
  <si>
    <t>Dobava in vgradnja poteznega senzorja (t.i. wire crack metra) (skladno z načrtom monitoringa) skupaj z žično povezavo za prenos podatkov do bazne postaje. Cena zajema vsa pripravljalna dela in postavitev, skupaj z materialom</t>
  </si>
  <si>
    <t>Povezava piezometrov z žično povezavo do bazne postaje (skladno z načrtom monitoringa) Cena zajema vsa pripravljalna dela in postavitev, skupaj z materialom - plaz Čikla; delno ročno, delno strojno</t>
  </si>
  <si>
    <t>Povezava piezometrov z žično povezavo do bazne postaje (skladno z načrtom monitoringa) Cena zajema vsa pripravljalna dela in postavitev, skupaj z materialom - plaz Potoška planina; delno ročno, delno strojno</t>
  </si>
  <si>
    <t xml:space="preserve">MONITORING NA VPLIVNEM OBMOČJE PLAZOV V ZALEDJU KOROŠKE BELE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</si>
</sst>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4"/>
      <name val="Arial"/>
      <family val="2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Alignment="1" applyProtection="1">
      <alignment vertical="top"/>
    </xf>
    <xf numFmtId="0" fontId="4" fillId="0" borderId="0" xfId="0" applyFont="1" applyProtection="1"/>
    <xf numFmtId="4" fontId="4" fillId="0" borderId="0" xfId="0" applyNumberFormat="1" applyFont="1" applyProtection="1"/>
    <xf numFmtId="2" fontId="4" fillId="0" borderId="0" xfId="0" applyNumberFormat="1" applyFont="1" applyProtection="1"/>
    <xf numFmtId="0" fontId="15" fillId="0" borderId="18" xfId="1" applyFont="1" applyBorder="1" applyAlignment="1" applyProtection="1">
      <alignment horizontal="center" wrapText="1"/>
    </xf>
    <xf numFmtId="0" fontId="15" fillId="0" borderId="8" xfId="1" applyFont="1" applyBorder="1" applyAlignment="1" applyProtection="1">
      <alignment horizontal="center" wrapText="1"/>
    </xf>
    <xf numFmtId="0" fontId="15" fillId="0" borderId="19" xfId="1" applyFont="1" applyBorder="1" applyAlignment="1" applyProtection="1">
      <alignment horizontal="center" wrapText="1"/>
    </xf>
    <xf numFmtId="0" fontId="6" fillId="0" borderId="0" xfId="1" applyFont="1" applyAlignment="1" applyProtection="1">
      <alignment horizontal="right"/>
    </xf>
    <xf numFmtId="0" fontId="4" fillId="0" borderId="0" xfId="1" applyFont="1" applyProtection="1"/>
    <xf numFmtId="2" fontId="4" fillId="0" borderId="0" xfId="1" applyNumberFormat="1" applyFont="1" applyProtection="1"/>
    <xf numFmtId="2" fontId="7" fillId="0" borderId="0" xfId="1" applyNumberFormat="1" applyFont="1" applyAlignment="1" applyProtection="1">
      <alignment horizontal="left"/>
    </xf>
    <xf numFmtId="4" fontId="8" fillId="0" borderId="0" xfId="1" applyNumberFormat="1" applyFont="1" applyAlignment="1" applyProtection="1">
      <alignment horizontal="right" vertical="top"/>
    </xf>
    <xf numFmtId="17" fontId="8" fillId="0" borderId="0" xfId="0" applyNumberFormat="1" applyFont="1" applyAlignment="1" applyProtection="1">
      <alignment vertical="top"/>
    </xf>
    <xf numFmtId="4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2" fontId="4" fillId="0" borderId="0" xfId="0" applyNumberFormat="1" applyFont="1" applyAlignment="1" applyProtection="1">
      <alignment vertical="center"/>
    </xf>
    <xf numFmtId="0" fontId="5" fillId="0" borderId="0" xfId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left" vertical="top"/>
    </xf>
    <xf numFmtId="49" fontId="9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 wrapText="1"/>
    </xf>
    <xf numFmtId="49" fontId="13" fillId="0" borderId="0" xfId="0" applyNumberFormat="1" applyFont="1" applyAlignment="1" applyProtection="1">
      <alignment horizontal="left" vertical="top" wrapText="1"/>
    </xf>
    <xf numFmtId="165" fontId="8" fillId="0" borderId="0" xfId="0" applyNumberFormat="1" applyFont="1" applyAlignment="1" applyProtection="1">
      <alignment horizontal="right" vertical="center"/>
    </xf>
    <xf numFmtId="4" fontId="8" fillId="0" borderId="27" xfId="0" applyNumberFormat="1" applyFont="1" applyBorder="1" applyAlignment="1" applyProtection="1">
      <alignment horizontal="left" vertical="top"/>
    </xf>
    <xf numFmtId="49" fontId="8" fillId="0" borderId="27" xfId="0" applyNumberFormat="1" applyFont="1" applyBorder="1" applyAlignment="1" applyProtection="1">
      <alignment horizontal="left" vertical="center" wrapText="1"/>
    </xf>
    <xf numFmtId="49" fontId="8" fillId="0" borderId="27" xfId="0" applyNumberFormat="1" applyFont="1" applyBorder="1" applyAlignment="1" applyProtection="1">
      <alignment horizontal="center" vertical="center"/>
    </xf>
    <xf numFmtId="4" fontId="8" fillId="0" borderId="27" xfId="0" applyNumberFormat="1" applyFont="1" applyBorder="1" applyAlignment="1" applyProtection="1">
      <alignment horizontal="right" vertical="center"/>
    </xf>
    <xf numFmtId="165" fontId="8" fillId="0" borderId="27" xfId="0" applyNumberFormat="1" applyFont="1" applyBorder="1" applyAlignment="1" applyProtection="1">
      <alignment horizontal="right" vertical="center"/>
    </xf>
    <xf numFmtId="4" fontId="8" fillId="0" borderId="3" xfId="0" applyNumberFormat="1" applyFont="1" applyBorder="1" applyAlignment="1" applyProtection="1">
      <alignment horizontal="left" vertical="top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/>
    </xf>
    <xf numFmtId="4" fontId="8" fillId="0" borderId="3" xfId="0" applyNumberFormat="1" applyFont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/>
    </xf>
    <xf numFmtId="0" fontId="11" fillId="0" borderId="0" xfId="1" applyFont="1" applyAlignment="1" applyProtection="1">
      <alignment vertical="top"/>
    </xf>
    <xf numFmtId="0" fontId="12" fillId="0" borderId="0" xfId="1" applyFont="1" applyAlignment="1" applyProtection="1">
      <alignment horizontal="right"/>
    </xf>
    <xf numFmtId="0" fontId="4" fillId="0" borderId="9" xfId="1" applyFont="1" applyBorder="1" applyProtection="1"/>
    <xf numFmtId="0" fontId="4" fillId="0" borderId="10" xfId="1" applyFont="1" applyBorder="1" applyAlignment="1" applyProtection="1">
      <alignment wrapText="1"/>
    </xf>
    <xf numFmtId="0" fontId="4" fillId="0" borderId="10" xfId="1" applyFont="1" applyBorder="1" applyAlignment="1" applyProtection="1">
      <alignment horizontal="center" vertical="top"/>
    </xf>
    <xf numFmtId="2" fontId="4" fillId="0" borderId="10" xfId="1" applyNumberFormat="1" applyFont="1" applyBorder="1" applyAlignment="1" applyProtection="1">
      <alignment horizontal="center" vertical="top"/>
    </xf>
    <xf numFmtId="4" fontId="4" fillId="0" borderId="11" xfId="1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4" fontId="13" fillId="2" borderId="12" xfId="0" applyNumberFormat="1" applyFont="1" applyFill="1" applyBorder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top" wrapText="1"/>
    </xf>
    <xf numFmtId="49" fontId="14" fillId="2" borderId="0" xfId="0" applyNumberFormat="1" applyFont="1" applyFill="1" applyAlignment="1" applyProtection="1">
      <alignment horizontal="center"/>
    </xf>
    <xf numFmtId="4" fontId="14" fillId="2" borderId="0" xfId="0" applyNumberFormat="1" applyFont="1" applyFill="1" applyAlignment="1" applyProtection="1">
      <alignment horizontal="right"/>
    </xf>
    <xf numFmtId="165" fontId="14" fillId="2" borderId="13" xfId="0" applyNumberFormat="1" applyFont="1" applyFill="1" applyBorder="1" applyAlignment="1" applyProtection="1">
      <alignment horizontal="right"/>
    </xf>
    <xf numFmtId="0" fontId="14" fillId="0" borderId="0" xfId="0" applyFont="1" applyProtection="1"/>
    <xf numFmtId="2" fontId="14" fillId="0" borderId="0" xfId="0" applyNumberFormat="1" applyFont="1" applyProtection="1"/>
    <xf numFmtId="0" fontId="16" fillId="0" borderId="20" xfId="0" applyFont="1" applyBorder="1" applyAlignment="1" applyProtection="1">
      <alignment horizontal="left" vertical="top"/>
    </xf>
    <xf numFmtId="0" fontId="16" fillId="0" borderId="21" xfId="0" applyFont="1" applyBorder="1" applyAlignment="1" applyProtection="1">
      <alignment horizontal="left" vertical="top" wrapText="1"/>
    </xf>
    <xf numFmtId="0" fontId="16" fillId="0" borderId="21" xfId="0" applyFont="1" applyBorder="1" applyAlignment="1" applyProtection="1">
      <alignment horizontal="center"/>
    </xf>
    <xf numFmtId="4" fontId="16" fillId="0" borderId="21" xfId="0" applyNumberFormat="1" applyFont="1" applyBorder="1" applyAlignment="1" applyProtection="1">
      <alignment horizontal="center"/>
    </xf>
    <xf numFmtId="165" fontId="16" fillId="0" borderId="22" xfId="0" applyNumberFormat="1" applyFont="1" applyBorder="1" applyProtection="1"/>
    <xf numFmtId="0" fontId="1" fillId="0" borderId="0" xfId="0" applyFont="1" applyProtection="1"/>
    <xf numFmtId="49" fontId="13" fillId="2" borderId="6" xfId="0" applyNumberFormat="1" applyFont="1" applyFill="1" applyBorder="1" applyAlignment="1" applyProtection="1">
      <alignment horizontal="left" vertical="center" wrapText="1"/>
    </xf>
    <xf numFmtId="49" fontId="13" fillId="2" borderId="2" xfId="0" applyNumberFormat="1" applyFont="1" applyFill="1" applyBorder="1" applyAlignment="1" applyProtection="1">
      <alignment horizontal="left" vertical="center" wrapText="1"/>
    </xf>
    <xf numFmtId="4" fontId="14" fillId="2" borderId="2" xfId="0" applyNumberFormat="1" applyFont="1" applyFill="1" applyBorder="1" applyAlignment="1" applyProtection="1">
      <alignment horizontal="right" vertical="center"/>
    </xf>
    <xf numFmtId="165" fontId="13" fillId="2" borderId="4" xfId="0" applyNumberFormat="1" applyFont="1" applyFill="1" applyBorder="1" applyAlignment="1" applyProtection="1">
      <alignment horizontal="right" vertical="center"/>
    </xf>
    <xf numFmtId="165" fontId="13" fillId="2" borderId="5" xfId="0" applyNumberFormat="1" applyFont="1" applyFill="1" applyBorder="1" applyAlignment="1" applyProtection="1">
      <alignment horizontal="right" vertical="center"/>
    </xf>
    <xf numFmtId="49" fontId="13" fillId="0" borderId="0" xfId="0" applyNumberFormat="1" applyFont="1" applyAlignment="1" applyProtection="1">
      <alignment horizontal="left" vertical="center" wrapText="1"/>
    </xf>
    <xf numFmtId="4" fontId="14" fillId="0" borderId="0" xfId="0" applyNumberFormat="1" applyFont="1" applyAlignment="1" applyProtection="1">
      <alignment horizontal="right" vertical="center"/>
    </xf>
    <xf numFmtId="165" fontId="13" fillId="0" borderId="0" xfId="0" applyNumberFormat="1" applyFont="1" applyAlignment="1" applyProtection="1">
      <alignment horizontal="right" vertical="center"/>
    </xf>
    <xf numFmtId="165" fontId="13" fillId="0" borderId="8" xfId="0" applyNumberFormat="1" applyFont="1" applyBorder="1" applyAlignment="1" applyProtection="1">
      <alignment horizontal="right" vertical="center"/>
    </xf>
    <xf numFmtId="0" fontId="16" fillId="0" borderId="14" xfId="0" applyFont="1" applyBorder="1" applyAlignment="1" applyProtection="1">
      <alignment horizontal="left" vertical="top"/>
    </xf>
    <xf numFmtId="0" fontId="16" fillId="0" borderId="1" xfId="0" applyFont="1" applyBorder="1" applyAlignment="1" applyProtection="1">
      <alignment horizontal="left" vertical="top" wrapText="1"/>
    </xf>
    <xf numFmtId="0" fontId="16" fillId="0" borderId="1" xfId="0" applyFont="1" applyBorder="1" applyAlignment="1" applyProtection="1">
      <alignment horizontal="center"/>
    </xf>
    <xf numFmtId="16" fontId="16" fillId="0" borderId="14" xfId="0" quotePrefix="1" applyNumberFormat="1" applyFont="1" applyBorder="1" applyAlignment="1" applyProtection="1">
      <alignment vertical="top"/>
    </xf>
    <xf numFmtId="165" fontId="16" fillId="0" borderId="15" xfId="0" applyNumberFormat="1" applyFont="1" applyBorder="1" applyProtection="1"/>
    <xf numFmtId="16" fontId="16" fillId="0" borderId="30" xfId="0" quotePrefix="1" applyNumberFormat="1" applyFont="1" applyBorder="1" applyAlignment="1" applyProtection="1">
      <alignment vertical="top"/>
    </xf>
    <xf numFmtId="0" fontId="16" fillId="0" borderId="16" xfId="0" applyFont="1" applyBorder="1" applyAlignment="1" applyProtection="1">
      <alignment horizontal="left" vertical="top"/>
    </xf>
    <xf numFmtId="0" fontId="16" fillId="0" borderId="25" xfId="0" applyFont="1" applyBorder="1" applyAlignment="1" applyProtection="1">
      <alignment horizontal="left" vertical="top" wrapText="1"/>
    </xf>
    <xf numFmtId="0" fontId="16" fillId="0" borderId="7" xfId="0" applyFont="1" applyBorder="1" applyAlignment="1" applyProtection="1">
      <alignment horizontal="center"/>
    </xf>
    <xf numFmtId="4" fontId="16" fillId="0" borderId="25" xfId="0" applyNumberFormat="1" applyFont="1" applyBorder="1" applyAlignment="1" applyProtection="1">
      <alignment horizontal="center"/>
    </xf>
    <xf numFmtId="165" fontId="16" fillId="0" borderId="7" xfId="0" applyNumberFormat="1" applyFont="1" applyBorder="1" applyAlignment="1" applyProtection="1">
      <alignment horizontal="right"/>
    </xf>
    <xf numFmtId="165" fontId="16" fillId="0" borderId="17" xfId="0" applyNumberFormat="1" applyFont="1" applyBorder="1" applyProtection="1"/>
    <xf numFmtId="0" fontId="17" fillId="0" borderId="28" xfId="0" applyFont="1" applyBorder="1" applyAlignment="1" applyProtection="1">
      <alignment horizontal="left" vertical="top"/>
    </xf>
    <xf numFmtId="0" fontId="16" fillId="0" borderId="29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center"/>
    </xf>
    <xf numFmtId="4" fontId="16" fillId="0" borderId="29" xfId="0" applyNumberFormat="1" applyFont="1" applyBorder="1" applyAlignment="1" applyProtection="1">
      <alignment horizontal="center"/>
    </xf>
    <xf numFmtId="165" fontId="16" fillId="0" borderId="24" xfId="0" applyNumberFormat="1" applyFont="1" applyBorder="1" applyProtection="1"/>
    <xf numFmtId="0" fontId="4" fillId="0" borderId="14" xfId="1" applyFont="1" applyBorder="1" applyProtection="1"/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vertical="top"/>
    </xf>
    <xf numFmtId="2" fontId="4" fillId="0" borderId="1" xfId="1" applyNumberFormat="1" applyFont="1" applyBorder="1" applyAlignment="1" applyProtection="1">
      <alignment horizontal="center" vertical="top"/>
    </xf>
    <xf numFmtId="4" fontId="4" fillId="0" borderId="15" xfId="1" applyNumberFormat="1" applyFont="1" applyBorder="1" applyAlignment="1" applyProtection="1">
      <alignment horizontal="center" vertical="top"/>
    </xf>
    <xf numFmtId="0" fontId="18" fillId="0" borderId="16" xfId="0" applyFont="1" applyBorder="1" applyAlignment="1" applyProtection="1">
      <alignment horizontal="left" vertical="center"/>
    </xf>
    <xf numFmtId="0" fontId="16" fillId="0" borderId="7" xfId="0" applyFont="1" applyBorder="1" applyAlignment="1" applyProtection="1">
      <alignment horizontal="left" vertical="top" wrapText="1"/>
    </xf>
    <xf numFmtId="4" fontId="16" fillId="0" borderId="7" xfId="0" applyNumberFormat="1" applyFont="1" applyBorder="1" applyAlignment="1" applyProtection="1">
      <alignment horizontal="center"/>
    </xf>
    <xf numFmtId="0" fontId="16" fillId="0" borderId="1" xfId="0" applyFont="1" applyBorder="1" applyAlignment="1" applyProtection="1">
      <alignment horizontal="left" vertical="center" wrapText="1"/>
    </xf>
    <xf numFmtId="4" fontId="16" fillId="0" borderId="1" xfId="0" applyNumberFormat="1" applyFont="1" applyBorder="1" applyAlignment="1" applyProtection="1">
      <alignment horizontal="center"/>
    </xf>
    <xf numFmtId="0" fontId="16" fillId="0" borderId="12" xfId="0" applyFont="1" applyBorder="1" applyAlignment="1" applyProtection="1">
      <alignment horizontal="left" vertical="top"/>
    </xf>
    <xf numFmtId="0" fontId="16" fillId="0" borderId="25" xfId="0" applyFont="1" applyBorder="1" applyAlignment="1" applyProtection="1">
      <alignment horizontal="left" vertical="center" wrapText="1"/>
    </xf>
    <xf numFmtId="0" fontId="16" fillId="0" borderId="25" xfId="0" applyFont="1" applyBorder="1" applyAlignment="1" applyProtection="1">
      <alignment horizontal="center"/>
    </xf>
    <xf numFmtId="4" fontId="16" fillId="0" borderId="23" xfId="0" applyNumberFormat="1" applyFont="1" applyBorder="1" applyAlignment="1" applyProtection="1">
      <alignment horizontal="center"/>
    </xf>
    <xf numFmtId="49" fontId="13" fillId="0" borderId="18" xfId="0" applyNumberFormat="1" applyFont="1" applyBorder="1" applyAlignment="1" applyProtection="1">
      <alignment horizontal="left" vertical="center" wrapText="1"/>
    </xf>
    <xf numFmtId="49" fontId="13" fillId="0" borderId="8" xfId="0" applyNumberFormat="1" applyFont="1" applyBorder="1" applyAlignment="1" applyProtection="1">
      <alignment horizontal="left" vertical="center" wrapText="1"/>
    </xf>
    <xf numFmtId="4" fontId="14" fillId="0" borderId="8" xfId="0" applyNumberFormat="1" applyFont="1" applyBorder="1" applyAlignment="1" applyProtection="1">
      <alignment horizontal="right" vertical="center"/>
    </xf>
    <xf numFmtId="165" fontId="13" fillId="0" borderId="26" xfId="0" applyNumberFormat="1" applyFont="1" applyBorder="1" applyAlignment="1" applyProtection="1">
      <alignment horizontal="right" vertical="center"/>
    </xf>
    <xf numFmtId="165" fontId="13" fillId="0" borderId="19" xfId="0" applyNumberFormat="1" applyFont="1" applyBorder="1" applyAlignment="1" applyProtection="1">
      <alignment horizontal="right" vertical="center"/>
    </xf>
    <xf numFmtId="0" fontId="16" fillId="0" borderId="28" xfId="0" applyFont="1" applyBorder="1" applyAlignment="1" applyProtection="1">
      <alignment horizontal="left" vertical="top"/>
    </xf>
    <xf numFmtId="0" fontId="16" fillId="0" borderId="23" xfId="0" applyFont="1" applyBorder="1" applyAlignment="1" applyProtection="1">
      <alignment horizontal="left" vertical="center" wrapText="1"/>
    </xf>
    <xf numFmtId="0" fontId="16" fillId="0" borderId="23" xfId="0" applyFont="1" applyBorder="1" applyAlignment="1" applyProtection="1">
      <alignment horizontal="center"/>
    </xf>
    <xf numFmtId="0" fontId="18" fillId="0" borderId="20" xfId="0" applyFont="1" applyBorder="1" applyAlignment="1" applyProtection="1">
      <alignment horizontal="left" vertical="center"/>
    </xf>
    <xf numFmtId="0" fontId="16" fillId="0" borderId="21" xfId="0" applyFont="1" applyBorder="1" applyAlignment="1" applyProtection="1">
      <alignment wrapText="1"/>
    </xf>
    <xf numFmtId="165" fontId="16" fillId="0" borderId="21" xfId="0" applyNumberFormat="1" applyFont="1" applyBorder="1" applyAlignment="1" applyProtection="1">
      <alignment horizontal="right"/>
      <protection locked="0"/>
    </xf>
    <xf numFmtId="165" fontId="16" fillId="0" borderId="1" xfId="0" applyNumberFormat="1" applyFont="1" applyBorder="1" applyAlignment="1" applyProtection="1">
      <alignment horizontal="right"/>
      <protection locked="0"/>
    </xf>
    <xf numFmtId="165" fontId="16" fillId="0" borderId="7" xfId="0" applyNumberFormat="1" applyFont="1" applyBorder="1" applyAlignment="1" applyProtection="1">
      <alignment horizontal="right"/>
      <protection locked="0"/>
    </xf>
    <xf numFmtId="165" fontId="16" fillId="0" borderId="23" xfId="0" applyNumberFormat="1" applyFont="1" applyBorder="1" applyAlignment="1" applyProtection="1">
      <alignment horizontal="right"/>
      <protection locked="0"/>
    </xf>
    <xf numFmtId="165" fontId="16" fillId="0" borderId="29" xfId="0" applyNumberFormat="1" applyFont="1" applyBorder="1" applyAlignment="1" applyProtection="1">
      <alignment horizontal="right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59"/>
  <sheetViews>
    <sheetView tabSelected="1" topLeftCell="A45" zoomScale="85" zoomScaleNormal="85" zoomScaleSheetLayoutView="130" workbookViewId="0">
      <selection activeCell="E58" sqref="E58"/>
    </sheetView>
  </sheetViews>
  <sheetFormatPr defaultColWidth="9.1796875" defaultRowHeight="13" x14ac:dyDescent="0.3"/>
  <cols>
    <col min="1" max="1" width="10.453125" style="1" customWidth="1"/>
    <col min="2" max="2" width="47.7265625" style="2" customWidth="1"/>
    <col min="3" max="3" width="8.453125" style="2" customWidth="1"/>
    <col min="4" max="4" width="8.26953125" style="2" customWidth="1"/>
    <col min="5" max="5" width="13.54296875" style="3" customWidth="1"/>
    <col min="6" max="6" width="13.7265625" style="2" customWidth="1"/>
    <col min="7" max="8" width="3.1796875" style="2" customWidth="1"/>
    <col min="9" max="12" width="9.1796875" style="4"/>
    <col min="13" max="16384" width="9.1796875" style="2"/>
  </cols>
  <sheetData>
    <row r="1" spans="1:256" ht="13.5" thickBot="1" x14ac:dyDescent="0.35">
      <c r="A1" s="1" t="s">
        <v>18</v>
      </c>
    </row>
    <row r="2" spans="1:256" ht="39" customHeight="1" x14ac:dyDescent="0.4">
      <c r="A2" s="5" t="s">
        <v>51</v>
      </c>
      <c r="B2" s="6"/>
      <c r="C2" s="6"/>
      <c r="D2" s="6"/>
      <c r="E2" s="6"/>
      <c r="F2" s="7"/>
    </row>
    <row r="3" spans="1:256" hidden="1" x14ac:dyDescent="0.3"/>
    <row r="4" spans="1:256" ht="15.5" hidden="1" x14ac:dyDescent="0.35">
      <c r="B4" s="8"/>
      <c r="C4" s="9"/>
      <c r="D4" s="10"/>
      <c r="E4" s="11"/>
      <c r="F4" s="12"/>
    </row>
    <row r="5" spans="1:256" ht="15.5" x14ac:dyDescent="0.35">
      <c r="A5" s="13"/>
      <c r="B5" s="8"/>
      <c r="C5" s="9"/>
      <c r="D5" s="10"/>
      <c r="E5" s="11"/>
      <c r="F5" s="12"/>
    </row>
    <row r="6" spans="1:256" x14ac:dyDescent="0.3">
      <c r="A6" s="14"/>
      <c r="B6" s="15"/>
      <c r="C6" s="16"/>
      <c r="D6" s="17"/>
      <c r="E6" s="17"/>
      <c r="F6" s="18"/>
      <c r="G6" s="19"/>
      <c r="H6" s="19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ht="14" x14ac:dyDescent="0.3">
      <c r="A7" s="21" t="s">
        <v>13</v>
      </c>
      <c r="B7" s="21"/>
      <c r="C7" s="21"/>
      <c r="D7" s="21"/>
      <c r="E7" s="21"/>
      <c r="F7" s="21"/>
    </row>
    <row r="8" spans="1:256" ht="14" x14ac:dyDescent="0.3">
      <c r="A8" s="22"/>
      <c r="B8" s="22"/>
      <c r="C8" s="22"/>
      <c r="D8" s="22"/>
      <c r="E8" s="22"/>
      <c r="F8" s="22"/>
    </row>
    <row r="9" spans="1:256" ht="27" customHeight="1" x14ac:dyDescent="0.3">
      <c r="A9" s="23"/>
      <c r="B9" s="24" t="s">
        <v>12</v>
      </c>
      <c r="C9" s="24"/>
      <c r="D9" s="24"/>
      <c r="E9" s="24"/>
      <c r="F9" s="25"/>
      <c r="G9" s="19"/>
      <c r="H9" s="19"/>
      <c r="I9" s="20"/>
      <c r="J9" s="20"/>
      <c r="K9" s="20"/>
      <c r="L9" s="20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x14ac:dyDescent="0.3">
      <c r="A10" s="26"/>
      <c r="B10" s="27"/>
      <c r="C10" s="28"/>
      <c r="D10" s="29"/>
      <c r="E10" s="29"/>
      <c r="F10" s="18"/>
      <c r="G10" s="19"/>
      <c r="H10" s="19"/>
      <c r="I10" s="20"/>
      <c r="J10" s="20"/>
      <c r="K10" s="20"/>
      <c r="L10" s="20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x14ac:dyDescent="0.3">
      <c r="A11" s="26" t="s">
        <v>9</v>
      </c>
      <c r="B11" s="27" t="s">
        <v>21</v>
      </c>
      <c r="C11" s="30"/>
      <c r="D11" s="27"/>
      <c r="E11" s="30"/>
      <c r="F11" s="31">
        <f>F26</f>
        <v>0</v>
      </c>
      <c r="G11" s="19"/>
      <c r="H11" s="19"/>
      <c r="I11" s="20"/>
      <c r="J11" s="20"/>
      <c r="K11" s="20"/>
      <c r="L11" s="20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x14ac:dyDescent="0.3">
      <c r="A12" s="26" t="s">
        <v>10</v>
      </c>
      <c r="B12" s="27" t="s">
        <v>23</v>
      </c>
      <c r="C12" s="30"/>
      <c r="D12" s="27"/>
      <c r="E12" s="30"/>
      <c r="F12" s="31">
        <f>F36</f>
        <v>0</v>
      </c>
      <c r="G12" s="19"/>
      <c r="H12" s="19"/>
      <c r="I12" s="20"/>
      <c r="J12" s="20"/>
      <c r="K12" s="20"/>
      <c r="L12" s="2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x14ac:dyDescent="0.3">
      <c r="A13" s="26" t="s">
        <v>14</v>
      </c>
      <c r="B13" s="27" t="s">
        <v>25</v>
      </c>
      <c r="C13" s="30"/>
      <c r="D13" s="27"/>
      <c r="E13" s="30"/>
      <c r="F13" s="31">
        <f>F45</f>
        <v>0</v>
      </c>
      <c r="G13" s="19"/>
      <c r="H13" s="19"/>
      <c r="I13" s="20"/>
      <c r="J13" s="20"/>
      <c r="K13" s="20"/>
      <c r="L13" s="20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4" x14ac:dyDescent="0.3">
      <c r="A14" s="26" t="s">
        <v>15</v>
      </c>
      <c r="B14" s="32" t="s">
        <v>27</v>
      </c>
      <c r="C14" s="30"/>
      <c r="D14" s="27"/>
      <c r="E14" s="30"/>
      <c r="F14" s="31">
        <f>F54</f>
        <v>0</v>
      </c>
      <c r="G14" s="19"/>
      <c r="H14" s="19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4" x14ac:dyDescent="0.3">
      <c r="A15" s="26" t="s">
        <v>16</v>
      </c>
      <c r="B15" s="32" t="s">
        <v>29</v>
      </c>
      <c r="C15" s="30"/>
      <c r="D15" s="27"/>
      <c r="E15" s="30"/>
      <c r="F15" s="31">
        <f>F59</f>
        <v>0</v>
      </c>
      <c r="G15" s="19"/>
      <c r="H15" s="19"/>
      <c r="I15" s="20"/>
      <c r="J15" s="20"/>
      <c r="K15" s="20"/>
      <c r="L15" s="20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14" x14ac:dyDescent="0.3">
      <c r="A16" s="26"/>
      <c r="B16" s="32" t="s">
        <v>36</v>
      </c>
      <c r="C16" s="30"/>
      <c r="D16" s="27"/>
      <c r="E16" s="30"/>
      <c r="F16" s="31">
        <f>F17*0.1</f>
        <v>0</v>
      </c>
      <c r="G16" s="19"/>
      <c r="H16" s="19"/>
      <c r="I16" s="20"/>
      <c r="J16" s="20"/>
      <c r="K16" s="20"/>
      <c r="L16" s="20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17.25" customHeight="1" x14ac:dyDescent="0.3">
      <c r="A17" s="26"/>
      <c r="B17" s="27" t="s">
        <v>6</v>
      </c>
      <c r="C17" s="28"/>
      <c r="D17" s="29"/>
      <c r="E17" s="29"/>
      <c r="F17" s="33">
        <f>SUM(F11:F15)</f>
        <v>0</v>
      </c>
    </row>
    <row r="18" spans="1:256" ht="17.25" customHeight="1" x14ac:dyDescent="0.3">
      <c r="A18" s="26"/>
      <c r="B18" s="27" t="s">
        <v>37</v>
      </c>
      <c r="C18" s="28"/>
      <c r="D18" s="29"/>
      <c r="E18" s="29"/>
      <c r="F18" s="33">
        <f>F16+F17</f>
        <v>0</v>
      </c>
    </row>
    <row r="19" spans="1:256" x14ac:dyDescent="0.3">
      <c r="A19" s="34"/>
      <c r="B19" s="35" t="s">
        <v>8</v>
      </c>
      <c r="C19" s="36"/>
      <c r="D19" s="37"/>
      <c r="E19" s="37"/>
      <c r="F19" s="38">
        <f>(F17+F16)*0.22</f>
        <v>0</v>
      </c>
    </row>
    <row r="20" spans="1:256" ht="13.5" thickBot="1" x14ac:dyDescent="0.35">
      <c r="A20" s="39"/>
      <c r="B20" s="40" t="s">
        <v>7</v>
      </c>
      <c r="C20" s="41"/>
      <c r="D20" s="42"/>
      <c r="E20" s="42"/>
      <c r="F20" s="43">
        <f>F18+F19</f>
        <v>0</v>
      </c>
    </row>
    <row r="21" spans="1:256" ht="16" thickTop="1" x14ac:dyDescent="0.35">
      <c r="B21" s="8"/>
      <c r="C21" s="9"/>
      <c r="D21" s="10"/>
      <c r="E21" s="11"/>
      <c r="F21" s="12"/>
    </row>
    <row r="22" spans="1:256" ht="16" thickBot="1" x14ac:dyDescent="0.4">
      <c r="A22" s="44"/>
      <c r="B22" s="45"/>
      <c r="C22" s="9"/>
      <c r="D22" s="10"/>
      <c r="E22" s="11"/>
      <c r="F22" s="12"/>
    </row>
    <row r="23" spans="1:256" x14ac:dyDescent="0.3">
      <c r="A23" s="46" t="s">
        <v>1</v>
      </c>
      <c r="B23" s="47" t="s">
        <v>2</v>
      </c>
      <c r="C23" s="48" t="s">
        <v>0</v>
      </c>
      <c r="D23" s="49" t="s">
        <v>3</v>
      </c>
      <c r="E23" s="49" t="s">
        <v>4</v>
      </c>
      <c r="F23" s="50" t="s">
        <v>5</v>
      </c>
      <c r="G23" s="51"/>
      <c r="H23" s="51"/>
      <c r="I23" s="52"/>
      <c r="J23" s="52"/>
      <c r="K23" s="52"/>
      <c r="L23" s="52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  <c r="IU23" s="51"/>
      <c r="IV23" s="51"/>
    </row>
    <row r="24" spans="1:256" s="58" customFormat="1" ht="14" x14ac:dyDescent="0.3">
      <c r="A24" s="53" t="s">
        <v>9</v>
      </c>
      <c r="B24" s="54" t="s">
        <v>21</v>
      </c>
      <c r="C24" s="55"/>
      <c r="D24" s="56"/>
      <c r="E24" s="56"/>
      <c r="F24" s="57"/>
      <c r="I24" s="59"/>
      <c r="J24" s="59"/>
      <c r="K24" s="59"/>
      <c r="L24" s="59"/>
    </row>
    <row r="25" spans="1:256" s="65" customFormat="1" ht="30.75" customHeight="1" thickBot="1" x14ac:dyDescent="0.35">
      <c r="A25" s="60"/>
      <c r="B25" s="61" t="s">
        <v>19</v>
      </c>
      <c r="C25" s="62" t="s">
        <v>11</v>
      </c>
      <c r="D25" s="63">
        <v>1</v>
      </c>
      <c r="E25" s="116"/>
      <c r="F25" s="64">
        <f>D25*E25</f>
        <v>0</v>
      </c>
    </row>
    <row r="26" spans="1:256" ht="14.5" thickBot="1" x14ac:dyDescent="0.35">
      <c r="A26" s="66" t="s">
        <v>20</v>
      </c>
      <c r="B26" s="67"/>
      <c r="C26" s="68"/>
      <c r="D26" s="68"/>
      <c r="E26" s="69"/>
      <c r="F26" s="70">
        <f>SUM(F25:F25)</f>
        <v>0</v>
      </c>
      <c r="G26" s="19"/>
      <c r="H26" s="19"/>
      <c r="I26" s="20"/>
      <c r="J26" s="20"/>
      <c r="K26" s="20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14.5" thickBot="1" x14ac:dyDescent="0.35">
      <c r="A27" s="71"/>
      <c r="B27" s="71"/>
      <c r="C27" s="72"/>
      <c r="D27" s="72"/>
      <c r="E27" s="73"/>
      <c r="F27" s="74"/>
      <c r="G27" s="19"/>
      <c r="H27" s="19"/>
      <c r="I27" s="20"/>
      <c r="J27" s="20"/>
      <c r="K27" s="20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x14ac:dyDescent="0.3">
      <c r="A28" s="46" t="s">
        <v>1</v>
      </c>
      <c r="B28" s="47" t="s">
        <v>2</v>
      </c>
      <c r="C28" s="48" t="s">
        <v>0</v>
      </c>
      <c r="D28" s="49" t="s">
        <v>3</v>
      </c>
      <c r="E28" s="49" t="s">
        <v>4</v>
      </c>
      <c r="F28" s="50" t="s">
        <v>5</v>
      </c>
      <c r="G28" s="51"/>
      <c r="H28" s="51"/>
      <c r="I28" s="52"/>
      <c r="J28" s="52"/>
      <c r="K28" s="20"/>
      <c r="L28" s="20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  <c r="IU28" s="51"/>
      <c r="IV28" s="51"/>
    </row>
    <row r="29" spans="1:256" s="58" customFormat="1" ht="14" x14ac:dyDescent="0.3">
      <c r="A29" s="53" t="s">
        <v>10</v>
      </c>
      <c r="B29" s="54" t="s">
        <v>23</v>
      </c>
      <c r="C29" s="55"/>
      <c r="D29" s="56"/>
      <c r="E29" s="56"/>
      <c r="F29" s="57"/>
      <c r="I29" s="59"/>
      <c r="J29" s="59"/>
      <c r="K29" s="20"/>
      <c r="L29" s="20"/>
    </row>
    <row r="30" spans="1:256" s="65" customFormat="1" ht="63.75" customHeight="1" x14ac:dyDescent="0.3">
      <c r="A30" s="75"/>
      <c r="B30" s="76" t="s">
        <v>46</v>
      </c>
      <c r="C30" s="77" t="s">
        <v>17</v>
      </c>
      <c r="D30" s="63">
        <v>4</v>
      </c>
      <c r="E30" s="116"/>
      <c r="F30" s="64">
        <f t="shared" ref="F30:F35" si="0">D30*E30</f>
        <v>0</v>
      </c>
    </row>
    <row r="31" spans="1:256" s="65" customFormat="1" ht="90.75" customHeight="1" x14ac:dyDescent="0.3">
      <c r="A31" s="78"/>
      <c r="B31" s="76" t="s">
        <v>47</v>
      </c>
      <c r="C31" s="77" t="s">
        <v>17</v>
      </c>
      <c r="D31" s="63">
        <v>1</v>
      </c>
      <c r="E31" s="117"/>
      <c r="F31" s="79">
        <f t="shared" si="0"/>
        <v>0</v>
      </c>
    </row>
    <row r="32" spans="1:256" s="65" customFormat="1" ht="70" x14ac:dyDescent="0.3">
      <c r="A32" s="80"/>
      <c r="B32" s="76" t="s">
        <v>48</v>
      </c>
      <c r="C32" s="77" t="s">
        <v>17</v>
      </c>
      <c r="D32" s="63">
        <v>2</v>
      </c>
      <c r="E32" s="117"/>
      <c r="F32" s="79">
        <f t="shared" si="0"/>
        <v>0</v>
      </c>
    </row>
    <row r="33" spans="1:256" s="65" customFormat="1" ht="56" x14ac:dyDescent="0.3">
      <c r="A33" s="75"/>
      <c r="B33" s="61" t="s">
        <v>49</v>
      </c>
      <c r="C33" s="77" t="s">
        <v>17</v>
      </c>
      <c r="D33" s="63">
        <v>1</v>
      </c>
      <c r="E33" s="117"/>
      <c r="F33" s="79">
        <f t="shared" si="0"/>
        <v>0</v>
      </c>
    </row>
    <row r="34" spans="1:256" s="65" customFormat="1" ht="70" x14ac:dyDescent="0.3">
      <c r="A34" s="81"/>
      <c r="B34" s="82" t="s">
        <v>50</v>
      </c>
      <c r="C34" s="83" t="s">
        <v>17</v>
      </c>
      <c r="D34" s="84">
        <v>1</v>
      </c>
      <c r="E34" s="118"/>
      <c r="F34" s="86">
        <f t="shared" si="0"/>
        <v>0</v>
      </c>
    </row>
    <row r="35" spans="1:256" s="65" customFormat="1" ht="14.5" thickBot="1" x14ac:dyDescent="0.35">
      <c r="A35" s="87"/>
      <c r="B35" s="88" t="s">
        <v>22</v>
      </c>
      <c r="C35" s="89" t="s">
        <v>11</v>
      </c>
      <c r="D35" s="90">
        <v>1</v>
      </c>
      <c r="E35" s="119"/>
      <c r="F35" s="91">
        <f t="shared" si="0"/>
        <v>0</v>
      </c>
    </row>
    <row r="36" spans="1:256" s="65" customFormat="1" ht="14.5" thickBot="1" x14ac:dyDescent="0.3">
      <c r="A36" s="66" t="s">
        <v>34</v>
      </c>
      <c r="B36" s="67"/>
      <c r="C36" s="68"/>
      <c r="D36" s="68"/>
      <c r="E36" s="69"/>
      <c r="F36" s="70">
        <f>SUM(F30:F35)</f>
        <v>0</v>
      </c>
    </row>
    <row r="37" spans="1:256" ht="16.5" customHeight="1" x14ac:dyDescent="0.3">
      <c r="A37" s="81"/>
      <c r="B37" s="82"/>
      <c r="C37" s="83"/>
      <c r="D37" s="84"/>
      <c r="E37" s="85"/>
      <c r="F37" s="86"/>
      <c r="G37" s="19"/>
      <c r="H37" s="19"/>
      <c r="I37" s="20"/>
      <c r="J37" s="20"/>
      <c r="K37" s="20"/>
      <c r="L37" s="20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</row>
    <row r="38" spans="1:256" x14ac:dyDescent="0.3">
      <c r="A38" s="92" t="s">
        <v>1</v>
      </c>
      <c r="B38" s="93" t="s">
        <v>2</v>
      </c>
      <c r="C38" s="94" t="s">
        <v>0</v>
      </c>
      <c r="D38" s="95" t="s">
        <v>3</v>
      </c>
      <c r="E38" s="95" t="s">
        <v>4</v>
      </c>
      <c r="F38" s="96" t="s">
        <v>5</v>
      </c>
      <c r="G38" s="19"/>
      <c r="H38" s="19"/>
      <c r="I38" s="20"/>
      <c r="J38" s="20"/>
      <c r="K38" s="20"/>
      <c r="L38" s="20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</row>
    <row r="39" spans="1:256" ht="14" x14ac:dyDescent="0.3">
      <c r="A39" s="53" t="s">
        <v>14</v>
      </c>
      <c r="B39" s="54" t="s">
        <v>25</v>
      </c>
      <c r="C39" s="55"/>
      <c r="D39" s="56"/>
      <c r="E39" s="56"/>
      <c r="F39" s="57"/>
      <c r="G39" s="19"/>
      <c r="H39" s="19"/>
      <c r="I39" s="20"/>
      <c r="J39" s="20"/>
      <c r="K39" s="20"/>
      <c r="L39" s="2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</row>
    <row r="40" spans="1:256" ht="98" x14ac:dyDescent="0.3">
      <c r="A40" s="97"/>
      <c r="B40" s="98" t="s">
        <v>42</v>
      </c>
      <c r="C40" s="83" t="s">
        <v>11</v>
      </c>
      <c r="D40" s="99">
        <v>1</v>
      </c>
      <c r="E40" s="118"/>
      <c r="F40" s="79">
        <f>D40*E40</f>
        <v>0</v>
      </c>
      <c r="G40" s="19"/>
      <c r="H40" s="19"/>
      <c r="I40" s="20"/>
      <c r="J40" s="20"/>
      <c r="K40" s="20"/>
      <c r="L40" s="20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</row>
    <row r="41" spans="1:256" ht="56" x14ac:dyDescent="0.3">
      <c r="A41" s="97"/>
      <c r="B41" s="100" t="s">
        <v>43</v>
      </c>
      <c r="C41" s="77" t="s">
        <v>11</v>
      </c>
      <c r="D41" s="101">
        <v>1</v>
      </c>
      <c r="E41" s="117"/>
      <c r="F41" s="79">
        <f>D41*E41</f>
        <v>0</v>
      </c>
      <c r="G41" s="51"/>
      <c r="H41" s="51"/>
      <c r="I41" s="52"/>
      <c r="J41" s="52"/>
      <c r="K41" s="20"/>
      <c r="L41" s="20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  <c r="IT41" s="51"/>
      <c r="IU41" s="51"/>
      <c r="IV41" s="51"/>
    </row>
    <row r="42" spans="1:256" s="58" customFormat="1" ht="42" x14ac:dyDescent="0.3">
      <c r="A42" s="81"/>
      <c r="B42" s="100" t="s">
        <v>44</v>
      </c>
      <c r="C42" s="77" t="s">
        <v>11</v>
      </c>
      <c r="D42" s="101">
        <v>1</v>
      </c>
      <c r="E42" s="117"/>
      <c r="F42" s="79">
        <f>D42*E42</f>
        <v>0</v>
      </c>
      <c r="I42" s="59"/>
      <c r="J42" s="59"/>
      <c r="K42" s="20"/>
      <c r="L42" s="20"/>
    </row>
    <row r="43" spans="1:256" s="65" customFormat="1" ht="28" x14ac:dyDescent="0.3">
      <c r="A43" s="102"/>
      <c r="B43" s="100" t="s">
        <v>45</v>
      </c>
      <c r="C43" s="77" t="s">
        <v>11</v>
      </c>
      <c r="D43" s="101">
        <v>1</v>
      </c>
      <c r="E43" s="117"/>
      <c r="F43" s="79">
        <f>D43*E43</f>
        <v>0</v>
      </c>
    </row>
    <row r="44" spans="1:256" s="65" customFormat="1" ht="66.75" customHeight="1" thickBot="1" x14ac:dyDescent="0.35">
      <c r="A44" s="102"/>
      <c r="B44" s="103" t="s">
        <v>24</v>
      </c>
      <c r="C44" s="104" t="s">
        <v>11</v>
      </c>
      <c r="D44" s="105">
        <v>1</v>
      </c>
      <c r="E44" s="119"/>
      <c r="F44" s="91">
        <f>D44*E44</f>
        <v>0</v>
      </c>
    </row>
    <row r="45" spans="1:256" s="65" customFormat="1" ht="58.5" customHeight="1" thickBot="1" x14ac:dyDescent="0.3">
      <c r="A45" s="66" t="s">
        <v>26</v>
      </c>
      <c r="B45" s="67"/>
      <c r="C45" s="68"/>
      <c r="D45" s="68"/>
      <c r="E45" s="69"/>
      <c r="F45" s="70">
        <f>SUM(F40:F44)</f>
        <v>0</v>
      </c>
    </row>
    <row r="46" spans="1:256" s="65" customFormat="1" ht="58.5" customHeight="1" thickBot="1" x14ac:dyDescent="0.3">
      <c r="A46" s="106"/>
      <c r="B46" s="107"/>
      <c r="C46" s="108"/>
      <c r="D46" s="108"/>
      <c r="E46" s="109"/>
      <c r="F46" s="110"/>
    </row>
    <row r="47" spans="1:256" s="65" customFormat="1" ht="58.5" customHeight="1" x14ac:dyDescent="0.3">
      <c r="A47" s="46" t="s">
        <v>1</v>
      </c>
      <c r="B47" s="47" t="s">
        <v>2</v>
      </c>
      <c r="C47" s="48" t="s">
        <v>0</v>
      </c>
      <c r="D47" s="49" t="s">
        <v>3</v>
      </c>
      <c r="E47" s="49" t="s">
        <v>4</v>
      </c>
      <c r="F47" s="50" t="s">
        <v>5</v>
      </c>
    </row>
    <row r="48" spans="1:256" ht="17.25" customHeight="1" x14ac:dyDescent="0.3">
      <c r="A48" s="53" t="s">
        <v>16</v>
      </c>
      <c r="B48" s="54" t="s">
        <v>38</v>
      </c>
      <c r="C48" s="55"/>
      <c r="D48" s="56"/>
      <c r="E48" s="56"/>
      <c r="F48" s="57"/>
      <c r="G48" s="19"/>
      <c r="H48" s="19"/>
      <c r="I48" s="20"/>
      <c r="J48" s="20"/>
      <c r="K48" s="20"/>
      <c r="L48" s="20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</row>
    <row r="49" spans="1:256" ht="42" x14ac:dyDescent="0.3">
      <c r="A49" s="75"/>
      <c r="B49" s="100" t="s">
        <v>39</v>
      </c>
      <c r="C49" s="77" t="s">
        <v>11</v>
      </c>
      <c r="D49" s="101">
        <v>1</v>
      </c>
      <c r="E49" s="117"/>
      <c r="F49" s="79">
        <f>D49*E49</f>
        <v>0</v>
      </c>
      <c r="G49" s="19"/>
      <c r="H49" s="19"/>
      <c r="I49" s="20"/>
      <c r="J49" s="20"/>
      <c r="K49" s="20"/>
      <c r="L49" s="20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</row>
    <row r="50" spans="1:256" ht="42" x14ac:dyDescent="0.3">
      <c r="A50" s="75"/>
      <c r="B50" s="100" t="s">
        <v>40</v>
      </c>
      <c r="C50" s="77" t="s">
        <v>11</v>
      </c>
      <c r="D50" s="101">
        <v>1</v>
      </c>
      <c r="E50" s="117"/>
      <c r="F50" s="79">
        <f>D50*E50</f>
        <v>0</v>
      </c>
      <c r="G50" s="19"/>
      <c r="H50" s="19"/>
      <c r="I50" s="20"/>
      <c r="J50" s="20"/>
      <c r="K50" s="20"/>
      <c r="L50" s="20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ht="20.25" customHeight="1" x14ac:dyDescent="0.3">
      <c r="A51" s="102"/>
      <c r="B51" s="100" t="s">
        <v>41</v>
      </c>
      <c r="C51" s="77" t="s">
        <v>11</v>
      </c>
      <c r="D51" s="101">
        <v>1</v>
      </c>
      <c r="E51" s="116"/>
      <c r="F51" s="64">
        <f>D51*E51</f>
        <v>0</v>
      </c>
      <c r="G51" s="19"/>
      <c r="H51" s="19"/>
      <c r="I51" s="20"/>
      <c r="J51" s="20"/>
      <c r="K51" s="20"/>
      <c r="L51" s="20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</row>
    <row r="52" spans="1:256" s="65" customFormat="1" ht="67.5" customHeight="1" thickBot="1" x14ac:dyDescent="0.35">
      <c r="A52" s="111"/>
      <c r="B52" s="112" t="s">
        <v>24</v>
      </c>
      <c r="C52" s="113" t="s">
        <v>11</v>
      </c>
      <c r="D52" s="105">
        <v>1</v>
      </c>
      <c r="E52" s="120"/>
      <c r="F52" s="91">
        <f>D52*E52</f>
        <v>0</v>
      </c>
    </row>
    <row r="53" spans="1:256" s="65" customFormat="1" ht="66" customHeight="1" thickBot="1" x14ac:dyDescent="0.35">
      <c r="A53" s="60"/>
      <c r="B53" s="61" t="s">
        <v>28</v>
      </c>
      <c r="C53" s="62" t="s">
        <v>11</v>
      </c>
      <c r="D53" s="63">
        <v>1</v>
      </c>
      <c r="E53" s="116"/>
      <c r="F53" s="64">
        <f t="shared" ref="F53" si="1">D53*E53</f>
        <v>0</v>
      </c>
    </row>
    <row r="54" spans="1:256" s="65" customFormat="1" ht="48.75" customHeight="1" thickBot="1" x14ac:dyDescent="0.3">
      <c r="A54" s="66" t="s">
        <v>32</v>
      </c>
      <c r="B54" s="67"/>
      <c r="C54" s="68"/>
      <c r="D54" s="68"/>
      <c r="E54" s="69"/>
      <c r="F54" s="70">
        <f>SUM(F49:F53)</f>
        <v>0</v>
      </c>
    </row>
    <row r="55" spans="1:256" s="65" customFormat="1" ht="45.75" customHeight="1" x14ac:dyDescent="0.3">
      <c r="A55" s="1"/>
      <c r="B55" s="2"/>
      <c r="C55" s="2"/>
      <c r="D55" s="2"/>
      <c r="E55" s="3"/>
      <c r="F55" s="2"/>
    </row>
    <row r="56" spans="1:256" s="65" customFormat="1" ht="51" customHeight="1" x14ac:dyDescent="0.3">
      <c r="A56" s="53" t="s">
        <v>35</v>
      </c>
      <c r="B56" s="54" t="s">
        <v>29</v>
      </c>
      <c r="C56" s="55"/>
      <c r="D56" s="56"/>
      <c r="E56" s="56"/>
      <c r="F56" s="57"/>
    </row>
    <row r="57" spans="1:256" ht="72" customHeight="1" x14ac:dyDescent="0.3">
      <c r="A57" s="114"/>
      <c r="B57" s="115" t="s">
        <v>30</v>
      </c>
      <c r="C57" s="62" t="s">
        <v>11</v>
      </c>
      <c r="D57" s="63">
        <v>1</v>
      </c>
      <c r="E57" s="116"/>
      <c r="F57" s="64">
        <f>D57*E57</f>
        <v>0</v>
      </c>
    </row>
    <row r="58" spans="1:256" ht="46.5" customHeight="1" thickBot="1" x14ac:dyDescent="0.35">
      <c r="A58" s="60"/>
      <c r="B58" s="61" t="s">
        <v>31</v>
      </c>
      <c r="C58" s="62" t="s">
        <v>11</v>
      </c>
      <c r="D58" s="63">
        <v>1</v>
      </c>
      <c r="E58" s="116"/>
      <c r="F58" s="64">
        <f t="shared" ref="F58" si="2">D58*E58</f>
        <v>0</v>
      </c>
    </row>
    <row r="59" spans="1:256" ht="14.5" thickBot="1" x14ac:dyDescent="0.35">
      <c r="A59" s="66" t="s">
        <v>33</v>
      </c>
      <c r="B59" s="67"/>
      <c r="C59" s="68"/>
      <c r="D59" s="68"/>
      <c r="E59" s="69"/>
      <c r="F59" s="70">
        <f>SUM(F57:F58)</f>
        <v>0</v>
      </c>
    </row>
  </sheetData>
  <sheetProtection algorithmName="SHA-512" hashValue="J+umEwsrcyr/bGva6AWnHxJi7eGTgCWd39FtDx57MmrD6v6mMWUZB4MLIh4fyvy8MppJAyNh9zJhKQlwk3hS/A==" saltValue="A7QirGi23yn9XFNL9CR+/g==" spinCount="100000" sheet="1" objects="1" scenarios="1" selectLockedCells="1"/>
  <mergeCells count="8">
    <mergeCell ref="A54:B54"/>
    <mergeCell ref="A59:B59"/>
    <mergeCell ref="A2:F2"/>
    <mergeCell ref="A7:F7"/>
    <mergeCell ref="B9:E9"/>
    <mergeCell ref="A26:B26"/>
    <mergeCell ref="A45:B45"/>
    <mergeCell ref="A36:B36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&amp;P&amp;Rokvirni popis del PRESKA 18.xlsx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Branka Dervarič</cp:lastModifiedBy>
  <cp:lastPrinted>2023-07-07T12:53:02Z</cp:lastPrinted>
  <dcterms:created xsi:type="dcterms:W3CDTF">2006-12-02T22:08:18Z</dcterms:created>
  <dcterms:modified xsi:type="dcterms:W3CDTF">2024-10-07T09:11:26Z</dcterms:modified>
</cp:coreProperties>
</file>